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14 - Colon for Bullet Proof Charts/"/>
    </mc:Choice>
  </mc:AlternateContent>
  <xr:revisionPtr revIDLastSave="81" documentId="8_{4B2B762D-ACEE-43ED-A2D7-8B793EE32B75}" xr6:coauthVersionLast="47" xr6:coauthVersionMax="47" xr10:uidLastSave="{C27FEC0B-6012-4D16-9DA0-4CA7A470291C}"/>
  <bookViews>
    <workbookView xWindow="23903" yWindow="-98" windowWidth="28995" windowHeight="15675" activeTab="1" xr2:uid="{8ED7849A-E9D5-4C7D-B4F3-E4E745DA7707}"/>
  </bookViews>
  <sheets>
    <sheet name="Combine" sheetId="6" r:id="rId1"/>
    <sheet name="Chart" sheetId="7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6" i="7" l="1" a="1"/>
  <c r="O24" i="7"/>
  <c r="F6" i="6" a="1"/>
  <c r="H6" i="6" a="1"/>
  <c r="F6" i="6"/>
  <c r="G6" i="6" a="1"/>
  <c r="G6" i="6"/>
  <c r="H6" i="6"/>
  <c r="F6" i="7" a="1"/>
  <c r="F6" i="7"/>
  <c r="G6" i="7" a="1"/>
  <c r="G6" i="7"/>
  <c r="H6" i="7"/>
  <c r="J6" i="7" a="1"/>
  <c r="J6" i="7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<sst xmlns="http://schemas.openxmlformats.org/spreadsheetml/2006/main" count="67" uniqueCount="16">
  <si>
    <t>Year</t>
  </si>
  <si>
    <t>Qtr</t>
  </si>
  <si>
    <t>Value</t>
  </si>
  <si>
    <t>Q1</t>
  </si>
  <si>
    <t>Q2</t>
  </si>
  <si>
    <t>Q3</t>
  </si>
  <si>
    <t>Q4</t>
  </si>
  <si>
    <t>Combine Range &amp; Spill</t>
  </si>
  <si>
    <t>Combined Range</t>
  </si>
  <si>
    <t>Combined Array</t>
  </si>
  <si>
    <t>Individual Columns</t>
  </si>
  <si>
    <t>Threshold</t>
  </si>
  <si>
    <t>Length</t>
  </si>
  <si>
    <t>Start</t>
  </si>
  <si>
    <t>Chart</t>
  </si>
  <si>
    <t>Static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</si>
</sst>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807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2" fillId="3" borderId="0" xfId="0" applyFont="1" applyFill="1" applyAlignment="1">
      <alignment vertical="center" indent="1"/>
    </xf>
    <xf numFmtId="0" fontId="0" fillId="3" borderId="0" xfId="0" applyFill="1"/>
    <xf numFmtId="0" fontId="1" fillId="0" borderId="0" xfId="0" applyFont="1"/>
    <xf numFmtId="0" fontId="1" fillId="0" borderId="0" xfId="0" applyFont="1" applyAlignment="1">
      <alignment horizontal="right"/>
    </xf>
    <xf numFmtId="0" fontId="0" fillId="4" borderId="1" xfId="0" applyFill="1" applyBorder="1"/>
    <xf numFmtId="0" fontId="0" fillId="0" borderId="2" xfId="0" applyBorder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6B6F3D3-4F81-466C-95E6-BBB18B5FE0D2}" name="Data1" displayName="Data1" ref="B5:D21" totalsRowShown="0">
  <autoFilter ref="B5:D21" xr:uid="{36B6F3D3-4F81-466C-95E6-BBB18B5FE0D2}">
    <filterColumn colId="0" hiddenButton="1"/>
    <filterColumn colId="1" hiddenButton="1"/>
    <filterColumn colId="2" hiddenButton="1"/>
  </autoFilter>
  <tableColumns count="3">
    <tableColumn id="1" xr3:uid="{9F76E2E5-9623-45DA-A9C9-5C17CB7D1CD3}" name="Year"/>
    <tableColumn id="2" xr3:uid="{F8A6F72D-A8AB-4C4D-92D5-76C92D3050F9}" name="Qtr"/>
    <tableColumn id="3" xr3:uid="{3F0D45E7-907D-4301-825E-07595C93F7D4}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56E79D4-8252-4F4C-A956-6442D6EB2773}" name="Data2" displayName="Data2" ref="B5:D17" totalsRowShown="0">
  <autoFilter ref="B5:D17" xr:uid="{36B6F3D3-4F81-466C-95E6-BBB18B5FE0D2}"/>
  <tableColumns count="3">
    <tableColumn id="1" xr3:uid="{BD7039F0-221B-4D60-BE75-8D78ECEB1D3E}" name="Year"/>
    <tableColumn id="2" xr3:uid="{9B3027FE-8807-4156-A15D-C0C2610938DF}" name="Qtr"/>
    <tableColumn id="3" xr3:uid="{B3FAEA4F-4376-4CF4-99A4-86B47EBD4FE8}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1C062-9DD0-4635-A9DD-D065F5276177}">
  <sheetPr codeName="Sheet2"/>
  <dimension ref="A1:AD21"/>
  <sheetViews>
    <sheetView showGridLines="0" workbookViewId="0"/>
  </sheetViews>
  <sheetFormatPr defaultRowHeight="14.25" x14ac:dyDescent="0.45"/>
  <cols>
    <col min="1" max="1" width="1.59765625" customWidth="1"/>
    <col min="2" max="4" width="12.33203125" customWidth="1"/>
    <col min="5" max="5" width="2.59765625" customWidth="1"/>
    <col min="6" max="8" width="12.33203125" customWidth="1"/>
    <col min="9" max="9" width="2.59765625" customWidth="1"/>
    <col min="10" max="12" width="12.33203125" customWidth="1"/>
    <col min="13" max="13" width="2.59765625" customWidth="1"/>
    <col min="14" max="16" width="12.33203125" customWidth="1"/>
    <col min="17" max="17" width="2.59765625" customWidth="1"/>
    <col min="18" max="30" width="12.33203125" customWidth="1"/>
  </cols>
  <sheetData>
    <row r="1" spans="1:30" ht="30" customHeight="1" x14ac:dyDescent="0.45">
      <c r="A1" s="1"/>
      <c r="B1" s="2" t="s">
        <v>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3" spans="1:30" x14ac:dyDescent="0.45">
      <c r="F3" s="8" t="s">
        <v>10</v>
      </c>
      <c r="G3" s="7"/>
      <c r="H3" s="7"/>
      <c r="J3" s="8" t="s">
        <v>15</v>
      </c>
      <c r="K3" s="8"/>
      <c r="L3" s="8"/>
      <c r="N3" s="8" t="s">
        <v>9</v>
      </c>
      <c r="O3" s="8"/>
      <c r="P3" s="8"/>
      <c r="R3" s="8" t="s">
        <v>8</v>
      </c>
      <c r="S3" s="7"/>
      <c r="T3" s="7"/>
    </row>
    <row r="5" spans="1:30" x14ac:dyDescent="0.45">
      <c r="B5" s="4" t="s">
        <v>0</v>
      </c>
      <c r="C5" s="4" t="s">
        <v>1</v>
      </c>
      <c r="D5" s="5" t="s">
        <v>2</v>
      </c>
      <c r="F5" s="4" t="s">
        <v>0</v>
      </c>
      <c r="G5" s="4" t="s">
        <v>1</v>
      </c>
      <c r="H5" s="4" t="s">
        <v>2</v>
      </c>
      <c r="J5" s="4" t="s">
        <v>0</v>
      </c>
      <c r="K5" s="4" t="s">
        <v>1</v>
      </c>
      <c r="L5" s="4" t="s">
        <v>2</v>
      </c>
      <c r="N5" s="4" t="s">
        <v>0</v>
      </c>
      <c r="O5" s="4" t="s">
        <v>1</v>
      </c>
      <c r="P5" s="4" t="s">
        <v>2</v>
      </c>
      <c r="R5" s="4" t="s">
        <v>0</v>
      </c>
      <c r="S5" s="4" t="s">
        <v>1</v>
      </c>
      <c r="T5" s="4" t="s">
        <v>2</v>
      </c>
    </row>
    <row r="6" spans="1:30" x14ac:dyDescent="0.45">
      <c r="B6">
        <v>2024</v>
      </c>
      <c r="C6" t="s">
        <v>3</v>
      </c>
      <c r="D6">
        <v>54</v>
      </c>
      <c r="F6" s="6" cm="1">
        <f t="array" ref="F6:F21">_xlfn.LET(
_xlpm.array,Data1[Year],
_xlpm.sameAsAbove,_xlfn.VSTACK(FALSE,_xlfn.DROP(Data1[Year],1)=_xlfn.DROP(Data1[Year],-1)),
_xlpm.result,IF(_xlpm.sameAsAbove,"",_xlpm.array),
_xlpm.result)</f>
        <v>2024</v>
      </c>
      <c r="G6" s="6" t="str" cm="1">
        <f t="array" ref="G6:G21">Data1[Qtr]</f>
        <v>Q1</v>
      </c>
      <c r="H6" s="6" cm="1">
        <f t="array" ref="H6:H21">IF(ISBLANK(Data1[Value]),NA(),Data1[Value])</f>
        <v>54</v>
      </c>
      <c r="J6" s="6"/>
      <c r="N6" s="6"/>
      <c r="R6" s="6"/>
    </row>
    <row r="7" spans="1:30" x14ac:dyDescent="0.45">
      <c r="B7">
        <v>2024</v>
      </c>
      <c r="C7" t="s">
        <v>4</v>
      </c>
      <c r="D7">
        <v>58</v>
      </c>
      <c r="F7" t="str">
        <v/>
      </c>
      <c r="G7" t="str">
        <v>Q2</v>
      </c>
      <c r="H7">
        <v>58</v>
      </c>
    </row>
    <row r="8" spans="1:30" x14ac:dyDescent="0.45">
      <c r="B8">
        <v>2024</v>
      </c>
      <c r="C8" t="s">
        <v>5</v>
      </c>
      <c r="D8">
        <v>59</v>
      </c>
      <c r="F8" t="str">
        <v/>
      </c>
      <c r="G8" t="str">
        <v>Q3</v>
      </c>
      <c r="H8">
        <v>59</v>
      </c>
    </row>
    <row r="9" spans="1:30" x14ac:dyDescent="0.45">
      <c r="B9">
        <v>2024</v>
      </c>
      <c r="C9" t="s">
        <v>6</v>
      </c>
      <c r="D9">
        <v>62</v>
      </c>
      <c r="F9" t="str">
        <v/>
      </c>
      <c r="G9" t="str">
        <v>Q4</v>
      </c>
      <c r="H9">
        <v>62</v>
      </c>
    </row>
    <row r="10" spans="1:30" x14ac:dyDescent="0.45">
      <c r="B10">
        <v>2025</v>
      </c>
      <c r="C10" t="s">
        <v>3</v>
      </c>
      <c r="D10">
        <v>81</v>
      </c>
      <c r="F10">
        <v>2025</v>
      </c>
      <c r="G10" t="str">
        <v>Q1</v>
      </c>
      <c r="H10">
        <v>81</v>
      </c>
    </row>
    <row r="11" spans="1:30" x14ac:dyDescent="0.45">
      <c r="B11">
        <v>2025</v>
      </c>
      <c r="C11" t="s">
        <v>4</v>
      </c>
      <c r="D11">
        <v>59</v>
      </c>
      <c r="F11" t="str">
        <v/>
      </c>
      <c r="G11" t="str">
        <v>Q2</v>
      </c>
      <c r="H11">
        <v>59</v>
      </c>
    </row>
    <row r="12" spans="1:30" x14ac:dyDescent="0.45">
      <c r="B12">
        <v>2025</v>
      </c>
      <c r="C12" t="s">
        <v>5</v>
      </c>
      <c r="D12">
        <v>51</v>
      </c>
      <c r="F12" t="str">
        <v/>
      </c>
      <c r="G12" t="str">
        <v>Q3</v>
      </c>
      <c r="H12">
        <v>51</v>
      </c>
    </row>
    <row r="13" spans="1:30" x14ac:dyDescent="0.45">
      <c r="B13">
        <v>2025</v>
      </c>
      <c r="C13" t="s">
        <v>6</v>
      </c>
      <c r="D13">
        <v>59</v>
      </c>
      <c r="F13" t="str">
        <v/>
      </c>
      <c r="G13" t="str">
        <v>Q4</v>
      </c>
      <c r="H13">
        <v>59</v>
      </c>
    </row>
    <row r="14" spans="1:30" x14ac:dyDescent="0.45">
      <c r="B14">
        <v>2026</v>
      </c>
      <c r="C14" t="s">
        <v>3</v>
      </c>
      <c r="D14">
        <v>88</v>
      </c>
      <c r="F14">
        <v>2026</v>
      </c>
      <c r="G14" t="str">
        <v>Q1</v>
      </c>
      <c r="H14">
        <v>88</v>
      </c>
    </row>
    <row r="15" spans="1:30" x14ac:dyDescent="0.45">
      <c r="B15">
        <v>2026</v>
      </c>
      <c r="C15" t="s">
        <v>4</v>
      </c>
      <c r="D15">
        <v>86</v>
      </c>
      <c r="F15" t="str">
        <v/>
      </c>
      <c r="G15" t="str">
        <v>Q2</v>
      </c>
      <c r="H15">
        <v>86</v>
      </c>
    </row>
    <row r="16" spans="1:30" x14ac:dyDescent="0.45">
      <c r="B16">
        <v>2026</v>
      </c>
      <c r="C16" t="s">
        <v>5</v>
      </c>
      <c r="F16" t="str">
        <v/>
      </c>
      <c r="G16" t="str">
        <v>Q3</v>
      </c>
      <c r="H16" t="e">
        <v>#N/A</v>
      </c>
    </row>
    <row r="17" spans="2:8" x14ac:dyDescent="0.45">
      <c r="B17">
        <v>2026</v>
      </c>
      <c r="C17" t="s">
        <v>6</v>
      </c>
      <c r="F17" t="str">
        <v/>
      </c>
      <c r="G17" t="str">
        <v>Q4</v>
      </c>
      <c r="H17" t="e">
        <v>#N/A</v>
      </c>
    </row>
    <row r="18" spans="2:8" x14ac:dyDescent="0.45">
      <c r="B18">
        <v>2027</v>
      </c>
      <c r="C18" t="s">
        <v>3</v>
      </c>
      <c r="F18">
        <v>2027</v>
      </c>
      <c r="G18" t="str">
        <v>Q1</v>
      </c>
      <c r="H18" t="e">
        <v>#N/A</v>
      </c>
    </row>
    <row r="19" spans="2:8" x14ac:dyDescent="0.45">
      <c r="B19">
        <v>2027</v>
      </c>
      <c r="C19" t="s">
        <v>4</v>
      </c>
      <c r="F19" t="str">
        <v/>
      </c>
      <c r="G19" t="str">
        <v>Q2</v>
      </c>
      <c r="H19" t="e">
        <v>#N/A</v>
      </c>
    </row>
    <row r="20" spans="2:8" x14ac:dyDescent="0.45">
      <c r="B20">
        <v>2027</v>
      </c>
      <c r="C20" t="s">
        <v>5</v>
      </c>
      <c r="F20" t="str">
        <v/>
      </c>
      <c r="G20" t="str">
        <v>Q3</v>
      </c>
      <c r="H20" t="e">
        <v>#N/A</v>
      </c>
    </row>
    <row r="21" spans="2:8" x14ac:dyDescent="0.45">
      <c r="B21">
        <v>2027</v>
      </c>
      <c r="C21" t="s">
        <v>6</v>
      </c>
      <c r="F21" t="str">
        <v/>
      </c>
      <c r="G21" t="str">
        <v>Q4</v>
      </c>
      <c r="H21" t="e">
        <v>#N/A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CCD35-2B1B-4E7F-8E3B-21A47050A101}">
  <sheetPr codeName="Sheet3"/>
  <dimension ref="A1:Z24"/>
  <sheetViews>
    <sheetView showGridLines="0" tabSelected="1" workbookViewId="0"/>
  </sheetViews>
  <sheetFormatPr defaultRowHeight="14.25" x14ac:dyDescent="0.45"/>
  <cols>
    <col min="1" max="1" width="1.59765625" customWidth="1"/>
    <col min="2" max="4" width="12.33203125" customWidth="1"/>
    <col min="5" max="5" width="2.59765625" customWidth="1"/>
    <col min="6" max="8" width="12.33203125" customWidth="1"/>
    <col min="9" max="9" width="2.59765625" customWidth="1"/>
    <col min="10" max="12" width="12.33203125" customWidth="1"/>
    <col min="13" max="13" width="2.59765625" customWidth="1"/>
    <col min="14" max="26" width="12.33203125" customWidth="1"/>
  </cols>
  <sheetData>
    <row r="1" spans="1:26" ht="30" customHeight="1" x14ac:dyDescent="0.45">
      <c r="A1" s="1"/>
      <c r="B1" s="2" t="s">
        <v>14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3" spans="1:26" x14ac:dyDescent="0.45">
      <c r="F3" s="8" t="s">
        <v>10</v>
      </c>
      <c r="G3" s="7"/>
      <c r="H3" s="7"/>
      <c r="J3" s="8" t="s">
        <v>9</v>
      </c>
      <c r="K3" s="8"/>
      <c r="L3" s="8"/>
    </row>
    <row r="5" spans="1:26" x14ac:dyDescent="0.45">
      <c r="B5" s="4" t="s">
        <v>0</v>
      </c>
      <c r="C5" s="4" t="s">
        <v>1</v>
      </c>
      <c r="D5" s="5" t="s">
        <v>2</v>
      </c>
      <c r="F5" s="4" t="s">
        <v>0</v>
      </c>
      <c r="G5" s="4" t="s">
        <v>1</v>
      </c>
      <c r="H5" s="4" t="s">
        <v>2</v>
      </c>
      <c r="J5" s="4" t="s">
        <v>0</v>
      </c>
      <c r="K5" s="4" t="s">
        <v>1</v>
      </c>
      <c r="L5" s="4" t="s">
        <v>2</v>
      </c>
    </row>
    <row r="6" spans="1:26" x14ac:dyDescent="0.45">
      <c r="B6">
        <v>2024</v>
      </c>
      <c r="C6" t="s">
        <v>3</v>
      </c>
      <c r="D6">
        <v>54</v>
      </c>
      <c r="F6" s="6" cm="1">
        <f t="array" ref="F6:F17">_xlfn.LET(
_xlpm.array,Data2[Year],
_xlpm.sameAsAbove,_xlfn.VSTACK(FALSE,_xlfn.DROP(Data2[Year],1)=_xlfn.DROP(Data2[Year],-1)),
_xlpm.result,IF(_xlpm.sameAsAbove,"",_xlpm.array),
_xlpm.result)</f>
        <v>2024</v>
      </c>
      <c r="G6" s="6" t="str" cm="1">
        <f t="array" ref="G6:G17">Data2[Qtr]</f>
        <v>Q1</v>
      </c>
      <c r="H6" s="6" cm="1">
        <f t="array" ref="H6:H17">IF(ISBLANK(Data2[Value]),NA(),Data2[Value])</f>
        <v>54</v>
      </c>
      <c r="J6" s="6" cm="1">
        <f t="array" ref="J6:L17">_xlfn.HSTACK(_xlfn.ANCHORARRAY(F6),_xlfn.ANCHORARRAY(G6),_xlfn.ANCHORARRAY(H6))</f>
        <v>2024</v>
      </c>
      <c r="K6" t="str">
        <v>Q1</v>
      </c>
      <c r="L6">
        <v>54</v>
      </c>
    </row>
    <row r="7" spans="1:26" x14ac:dyDescent="0.45">
      <c r="B7">
        <v>2024</v>
      </c>
      <c r="C7" t="s">
        <v>4</v>
      </c>
      <c r="D7">
        <v>58</v>
      </c>
      <c r="F7" t="str">
        <v/>
      </c>
      <c r="G7" t="str">
        <v>Q2</v>
      </c>
      <c r="H7">
        <v>58</v>
      </c>
      <c r="J7" t="str">
        <v/>
      </c>
      <c r="K7" t="str">
        <v>Q2</v>
      </c>
      <c r="L7">
        <v>58</v>
      </c>
    </row>
    <row r="8" spans="1:26" x14ac:dyDescent="0.45">
      <c r="B8">
        <v>2024</v>
      </c>
      <c r="C8" t="s">
        <v>5</v>
      </c>
      <c r="D8">
        <v>59</v>
      </c>
      <c r="F8" t="str">
        <v/>
      </c>
      <c r="G8" t="str">
        <v>Q3</v>
      </c>
      <c r="H8">
        <v>59</v>
      </c>
      <c r="J8" t="str">
        <v/>
      </c>
      <c r="K8" t="str">
        <v>Q3</v>
      </c>
      <c r="L8">
        <v>59</v>
      </c>
    </row>
    <row r="9" spans="1:26" x14ac:dyDescent="0.45">
      <c r="B9">
        <v>2024</v>
      </c>
      <c r="C9" t="s">
        <v>6</v>
      </c>
      <c r="D9">
        <v>62</v>
      </c>
      <c r="F9" t="str">
        <v/>
      </c>
      <c r="G9" t="str">
        <v>Q4</v>
      </c>
      <c r="H9">
        <v>62</v>
      </c>
      <c r="J9" t="str">
        <v/>
      </c>
      <c r="K9" t="str">
        <v>Q4</v>
      </c>
      <c r="L9">
        <v>62</v>
      </c>
    </row>
    <row r="10" spans="1:26" x14ac:dyDescent="0.45">
      <c r="B10">
        <v>2025</v>
      </c>
      <c r="C10" t="s">
        <v>3</v>
      </c>
      <c r="D10">
        <v>81</v>
      </c>
      <c r="F10">
        <v>2025</v>
      </c>
      <c r="G10" t="str">
        <v>Q1</v>
      </c>
      <c r="H10">
        <v>81</v>
      </c>
      <c r="J10">
        <v>2025</v>
      </c>
      <c r="K10" t="str">
        <v>Q1</v>
      </c>
      <c r="L10">
        <v>81</v>
      </c>
    </row>
    <row r="11" spans="1:26" x14ac:dyDescent="0.45">
      <c r="B11">
        <v>2025</v>
      </c>
      <c r="C11" t="s">
        <v>4</v>
      </c>
      <c r="D11">
        <v>59</v>
      </c>
      <c r="F11" t="str">
        <v/>
      </c>
      <c r="G11" t="str">
        <v>Q2</v>
      </c>
      <c r="H11">
        <v>59</v>
      </c>
      <c r="J11" t="str">
        <v/>
      </c>
      <c r="K11" t="str">
        <v>Q2</v>
      </c>
      <c r="L11">
        <v>59</v>
      </c>
    </row>
    <row r="12" spans="1:26" x14ac:dyDescent="0.45">
      <c r="B12">
        <v>2025</v>
      </c>
      <c r="C12" t="s">
        <v>5</v>
      </c>
      <c r="D12">
        <v>51</v>
      </c>
      <c r="F12" t="str">
        <v/>
      </c>
      <c r="G12" t="str">
        <v>Q3</v>
      </c>
      <c r="H12">
        <v>51</v>
      </c>
      <c r="J12" t="str">
        <v/>
      </c>
      <c r="K12" t="str">
        <v>Q3</v>
      </c>
      <c r="L12">
        <v>51</v>
      </c>
    </row>
    <row r="13" spans="1:26" x14ac:dyDescent="0.45">
      <c r="B13">
        <v>2025</v>
      </c>
      <c r="C13" t="s">
        <v>6</v>
      </c>
      <c r="D13">
        <v>59</v>
      </c>
      <c r="F13" t="str">
        <v/>
      </c>
      <c r="G13" t="str">
        <v>Q4</v>
      </c>
      <c r="H13">
        <v>59</v>
      </c>
      <c r="J13" t="str">
        <v/>
      </c>
      <c r="K13" t="str">
        <v>Q4</v>
      </c>
      <c r="L13">
        <v>59</v>
      </c>
    </row>
    <row r="14" spans="1:26" x14ac:dyDescent="0.45">
      <c r="B14">
        <v>2026</v>
      </c>
      <c r="C14" t="s">
        <v>3</v>
      </c>
      <c r="D14">
        <v>88</v>
      </c>
      <c r="F14">
        <v>2026</v>
      </c>
      <c r="G14" t="str">
        <v>Q1</v>
      </c>
      <c r="H14">
        <v>88</v>
      </c>
      <c r="J14">
        <v>2026</v>
      </c>
      <c r="K14" t="str">
        <v>Q1</v>
      </c>
      <c r="L14">
        <v>88</v>
      </c>
    </row>
    <row r="15" spans="1:26" x14ac:dyDescent="0.45">
      <c r="B15">
        <v>2026</v>
      </c>
      <c r="C15" t="s">
        <v>4</v>
      </c>
      <c r="D15">
        <v>86</v>
      </c>
      <c r="F15" t="str">
        <v/>
      </c>
      <c r="G15" t="str">
        <v>Q2</v>
      </c>
      <c r="H15">
        <v>86</v>
      </c>
      <c r="J15" t="str">
        <v/>
      </c>
      <c r="K15" t="str">
        <v>Q2</v>
      </c>
      <c r="L15">
        <v>86</v>
      </c>
    </row>
    <row r="16" spans="1:26" x14ac:dyDescent="0.45">
      <c r="B16">
        <v>2026</v>
      </c>
      <c r="C16" t="s">
        <v>5</v>
      </c>
      <c r="F16" t="str">
        <v/>
      </c>
      <c r="G16" t="str">
        <v>Q3</v>
      </c>
      <c r="H16" t="e">
        <v>#N/A</v>
      </c>
      <c r="J16" t="str">
        <v/>
      </c>
      <c r="K16" t="str">
        <v>Q3</v>
      </c>
      <c r="L16" t="e">
        <v>#N/A</v>
      </c>
    </row>
    <row r="17" spans="2:15" x14ac:dyDescent="0.45">
      <c r="B17">
        <v>2026</v>
      </c>
      <c r="C17" t="s">
        <v>6</v>
      </c>
      <c r="F17" t="str">
        <v/>
      </c>
      <c r="G17" t="str">
        <v>Q4</v>
      </c>
      <c r="H17" t="e">
        <v>#N/A</v>
      </c>
      <c r="J17" t="str">
        <v/>
      </c>
      <c r="K17" t="str">
        <v>Q4</v>
      </c>
      <c r="L17" t="e">
        <v>#N/A</v>
      </c>
    </row>
    <row r="19" spans="2:15" x14ac:dyDescent="0.45">
      <c r="B19">
        <v>2027</v>
      </c>
      <c r="C19" t="s">
        <v>3</v>
      </c>
    </row>
    <row r="20" spans="2:15" x14ac:dyDescent="0.45">
      <c r="B20">
        <v>2027</v>
      </c>
      <c r="C20" t="s">
        <v>4</v>
      </c>
    </row>
    <row r="21" spans="2:15" x14ac:dyDescent="0.45">
      <c r="B21">
        <v>2027</v>
      </c>
      <c r="C21" t="s">
        <v>5</v>
      </c>
    </row>
    <row r="22" spans="2:15" x14ac:dyDescent="0.45">
      <c r="B22">
        <v>2027</v>
      </c>
      <c r="C22" t="s">
        <v>6</v>
      </c>
      <c r="N22" t="s">
        <v>11</v>
      </c>
      <c r="O22" s="6">
        <v>60</v>
      </c>
    </row>
    <row r="23" spans="2:15" x14ac:dyDescent="0.45">
      <c r="N23" t="s">
        <v>13</v>
      </c>
      <c r="O23" s="6">
        <v>0.5</v>
      </c>
    </row>
    <row r="24" spans="2:15" x14ac:dyDescent="0.45">
      <c r="N24" t="s">
        <v>12</v>
      </c>
      <c r="O24" s="6">
        <f>ROWS(_xlfn.ANCHORARRAY(H6))</f>
        <v>12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Combine</vt:lpstr>
      <vt:lpstr>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2026-05-08T08:04:36Z</dcterms:created>
  <dcterms:modified xsi:type="dcterms:W3CDTF">2026-05-13T10:40:49Z</dcterms:modified>
</cp:coreProperties>
</file>